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4680" windowWidth="20550" windowHeight="4740"/>
  </bookViews>
  <sheets>
    <sheet name="F-09" sheetId="1" r:id="rId1"/>
  </sheets>
  <definedNames>
    <definedName name="_xlnm.Print_Area" localSheetId="0">'F-09'!$A$1:$I$40</definedName>
  </definedNames>
  <calcPr calcId="125725"/>
</workbook>
</file>

<file path=xl/calcChain.xml><?xml version="1.0" encoding="utf-8"?>
<calcChain xmlns="http://schemas.openxmlformats.org/spreadsheetml/2006/main">
  <c r="B12" i="1"/>
  <c r="C12"/>
  <c r="G12" l="1"/>
  <c r="B24" l="1"/>
  <c r="B18"/>
  <c r="C10" l="1"/>
  <c r="D10"/>
  <c r="D16"/>
  <c r="C22"/>
  <c r="D22"/>
  <c r="C28"/>
  <c r="D28"/>
  <c r="C18"/>
  <c r="C16" s="1"/>
  <c r="C24"/>
  <c r="D31" l="1"/>
  <c r="C31"/>
  <c r="E29" l="1"/>
  <c r="H29" s="1"/>
  <c r="H28" s="1"/>
  <c r="G28"/>
  <c r="F28"/>
  <c r="B28"/>
  <c r="H27"/>
  <c r="E27"/>
  <c r="E26"/>
  <c r="H26" s="1"/>
  <c r="E25"/>
  <c r="H25" s="1"/>
  <c r="E24"/>
  <c r="I24" s="1"/>
  <c r="E23"/>
  <c r="G22"/>
  <c r="F22"/>
  <c r="B22"/>
  <c r="H21"/>
  <c r="E21"/>
  <c r="E20"/>
  <c r="E19"/>
  <c r="H19" s="1"/>
  <c r="E18"/>
  <c r="H18" s="1"/>
  <c r="E17"/>
  <c r="H17" s="1"/>
  <c r="G16"/>
  <c r="F16"/>
  <c r="B16"/>
  <c r="E15"/>
  <c r="H15" s="1"/>
  <c r="E14"/>
  <c r="I14" s="1"/>
  <c r="E13"/>
  <c r="I13" s="1"/>
  <c r="E12"/>
  <c r="H12" s="1"/>
  <c r="E11"/>
  <c r="H11" s="1"/>
  <c r="G10"/>
  <c r="F10"/>
  <c r="B10"/>
  <c r="H13" l="1"/>
  <c r="F31"/>
  <c r="I11"/>
  <c r="H23"/>
  <c r="B31"/>
  <c r="I18"/>
  <c r="H24"/>
  <c r="H14"/>
  <c r="H20"/>
  <c r="H16" s="1"/>
  <c r="E10"/>
  <c r="I10" s="1"/>
  <c r="E28"/>
  <c r="G31"/>
  <c r="I12"/>
  <c r="E22"/>
  <c r="I22" s="1"/>
  <c r="E16"/>
  <c r="H22" l="1"/>
  <c r="H10"/>
  <c r="E31"/>
  <c r="I31" s="1"/>
  <c r="I16"/>
  <c r="H31" l="1"/>
</calcChain>
</file>

<file path=xl/sharedStrings.xml><?xml version="1.0" encoding="utf-8"?>
<sst xmlns="http://schemas.openxmlformats.org/spreadsheetml/2006/main" count="51" uniqueCount="44">
  <si>
    <t>CUENTA PÚBLICA 2013</t>
  </si>
  <si>
    <t xml:space="preserve"> ANÁLISIS PRESUPUESTARIO DE INGRESOS</t>
  </si>
  <si>
    <t>CONCEPTO</t>
  </si>
  <si>
    <t xml:space="preserve">PRESUPUESTO ORIGINAL </t>
  </si>
  <si>
    <t>AMPLIACIONES</t>
  </si>
  <si>
    <t>REDUCCIONES</t>
  </si>
  <si>
    <t>PRESUPUESTO MODIFICADO AUTORIZADO AL 31/DIC/2013</t>
  </si>
  <si>
    <t>INGRESOS DEVENGADOS</t>
  </si>
  <si>
    <t>MONTO REAL RECAUDADO           31/DIC/2013</t>
  </si>
  <si>
    <t>VARIACIÓN   +/-</t>
  </si>
  <si>
    <t>AVANCE %</t>
  </si>
  <si>
    <t>A</t>
  </si>
  <si>
    <t>B</t>
  </si>
  <si>
    <t>C</t>
  </si>
  <si>
    <t>D</t>
  </si>
  <si>
    <t>E</t>
  </si>
  <si>
    <t>F = E - C</t>
  </si>
  <si>
    <t>G = E / C</t>
  </si>
  <si>
    <t>INGRESOS PROPIOS</t>
  </si>
  <si>
    <t>DERECHOS</t>
  </si>
  <si>
    <t>PRODUCTOS</t>
  </si>
  <si>
    <t>APROVECHAMIENTOS</t>
  </si>
  <si>
    <t>PRODUCTOS FINANCIEROS</t>
  </si>
  <si>
    <t>OTROS INGRESOS ORIGINADOS EN EJERCICIOS ANTERIORES</t>
  </si>
  <si>
    <t>INGRESOS ESTATALES</t>
  </si>
  <si>
    <t>SUBSIDIO O PARTICIPACIÓN</t>
  </si>
  <si>
    <t>CONVENIOS</t>
  </si>
  <si>
    <t>APOYOS EXTRAORDINARIOS</t>
  </si>
  <si>
    <t xml:space="preserve">INGRESOS FEDERALES </t>
  </si>
  <si>
    <t xml:space="preserve">OTROS INGRESOS </t>
  </si>
  <si>
    <t>INGRESOS DERIVADOS DE FINANCIAMIENTO (DEUDA PÚBLICA)</t>
  </si>
  <si>
    <t>TOTAL</t>
  </si>
  <si>
    <t>Elaboró</t>
  </si>
  <si>
    <t>Revisó</t>
  </si>
  <si>
    <t>Autorizó</t>
  </si>
  <si>
    <t>INSTITUTO DE CAPACITACIÓN PARA EL TRABAJO DEL ESTADO DE HIDALGO</t>
  </si>
  <si>
    <t>HÉCTOR SOLARES MORALES</t>
  </si>
  <si>
    <t>DIRECTOR DE PLANEACIÓN</t>
  </si>
  <si>
    <t>PABLO MORENO CALVA</t>
  </si>
  <si>
    <t>DIRECTOR GENERAL</t>
  </si>
  <si>
    <t>Nota: Los productos incluyen los ingresos por vntas de bienes y servicios. Para este reporte se reflejan por separado los productos financieros de los aprovechamientos.</t>
  </si>
  <si>
    <t>MAYKA ORTEGA EGUILUZ</t>
  </si>
  <si>
    <t xml:space="preserve"> SECRETARIA DEL TRABAJO Y PREVISIÓN SOCIAL  Y </t>
  </si>
  <si>
    <t xml:space="preserve">PRESIDENTA DE LA H. JUNTA DE GOBIERNO 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</si>
</sst>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>
    <font>
      <sz val="11"/>
      <color theme="1"/>
      <name val="Gotham Book"/>
      <family val="2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b/>
      <i/>
      <sz val="9"/>
      <name val="Arial Narro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51"/>
        <bgColor indexed="29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43" fontId="9" fillId="3" borderId="0" applyFill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/>
    <xf numFmtId="0" fontId="3" fillId="0" borderId="0" xfId="1" applyFont="1" applyBorder="1" applyAlignment="1"/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vertical="center"/>
    </xf>
    <xf numFmtId="44" fontId="3" fillId="0" borderId="8" xfId="2" applyFont="1" applyBorder="1" applyAlignment="1">
      <alignment vertical="center"/>
    </xf>
    <xf numFmtId="0" fontId="3" fillId="0" borderId="9" xfId="3" applyNumberFormat="1" applyFont="1" applyBorder="1" applyAlignment="1">
      <alignment horizontal="center" vertical="center"/>
    </xf>
    <xf numFmtId="0" fontId="3" fillId="0" borderId="13" xfId="1" applyFont="1" applyBorder="1" applyAlignment="1">
      <alignment horizontal="left" vertical="center" indent="2"/>
    </xf>
    <xf numFmtId="44" fontId="3" fillId="0" borderId="5" xfId="2" applyFont="1" applyBorder="1" applyAlignment="1">
      <alignment vertical="center"/>
    </xf>
    <xf numFmtId="44" fontId="3" fillId="0" borderId="14" xfId="2" applyFont="1" applyBorder="1" applyAlignment="1">
      <alignment horizontal="right" vertical="center"/>
    </xf>
    <xf numFmtId="10" fontId="3" fillId="0" borderId="6" xfId="3" applyNumberFormat="1" applyFont="1" applyBorder="1" applyAlignment="1">
      <alignment horizontal="center" vertical="center"/>
    </xf>
    <xf numFmtId="44" fontId="3" fillId="0" borderId="15" xfId="2" applyFont="1" applyBorder="1" applyAlignment="1">
      <alignment horizontal="right" vertical="center"/>
    </xf>
    <xf numFmtId="10" fontId="3" fillId="0" borderId="9" xfId="3" applyNumberFormat="1" applyFont="1" applyBorder="1" applyAlignment="1">
      <alignment horizontal="center" vertical="center"/>
    </xf>
    <xf numFmtId="0" fontId="2" fillId="0" borderId="16" xfId="1" applyFont="1" applyBorder="1" applyAlignment="1">
      <alignment vertical="center"/>
    </xf>
    <xf numFmtId="44" fontId="3" fillId="0" borderId="17" xfId="2" applyFont="1" applyBorder="1" applyAlignment="1">
      <alignment vertical="center"/>
    </xf>
    <xf numFmtId="0" fontId="2" fillId="0" borderId="0" xfId="1" applyFont="1"/>
    <xf numFmtId="0" fontId="3" fillId="0" borderId="18" xfId="1" applyFont="1" applyBorder="1" applyAlignment="1">
      <alignment horizontal="left" vertical="center" indent="2"/>
    </xf>
    <xf numFmtId="44" fontId="3" fillId="0" borderId="19" xfId="2" applyFont="1" applyBorder="1" applyAlignment="1">
      <alignment horizontal="right" vertical="center"/>
    </xf>
    <xf numFmtId="10" fontId="3" fillId="0" borderId="20" xfId="3" applyNumberFormat="1" applyFont="1" applyBorder="1" applyAlignment="1">
      <alignment horizontal="center" vertical="center"/>
    </xf>
    <xf numFmtId="43" fontId="3" fillId="0" borderId="13" xfId="4" applyFont="1" applyBorder="1" applyAlignment="1">
      <alignment vertical="center"/>
    </xf>
    <xf numFmtId="44" fontId="2" fillId="0" borderId="5" xfId="2" applyFont="1" applyBorder="1" applyAlignment="1">
      <alignment vertical="center"/>
    </xf>
    <xf numFmtId="44" fontId="3" fillId="0" borderId="14" xfId="2" applyFont="1" applyBorder="1" applyAlignment="1">
      <alignment vertical="center"/>
    </xf>
    <xf numFmtId="10" fontId="2" fillId="0" borderId="6" xfId="3" applyNumberFormat="1" applyFont="1" applyBorder="1" applyAlignment="1">
      <alignment vertical="center"/>
    </xf>
    <xf numFmtId="43" fontId="2" fillId="2" borderId="21" xfId="4" applyFont="1" applyFill="1" applyBorder="1" applyAlignment="1">
      <alignment horizontal="center" vertical="center"/>
    </xf>
    <xf numFmtId="44" fontId="2" fillId="2" borderId="22" xfId="2" applyFont="1" applyFill="1" applyBorder="1" applyAlignment="1">
      <alignment horizontal="right" vertical="center"/>
    </xf>
    <xf numFmtId="10" fontId="2" fillId="2" borderId="23" xfId="3" applyNumberFormat="1" applyFont="1" applyFill="1" applyBorder="1" applyAlignment="1">
      <alignment horizontal="center" vertical="center"/>
    </xf>
    <xf numFmtId="0" fontId="5" fillId="0" borderId="0" xfId="1" applyFont="1"/>
    <xf numFmtId="43" fontId="5" fillId="0" borderId="0" xfId="4" applyFont="1" applyBorder="1" applyAlignment="1">
      <alignment horizontal="center"/>
    </xf>
    <xf numFmtId="43" fontId="5" fillId="0" borderId="0" xfId="4" applyFont="1" applyBorder="1"/>
    <xf numFmtId="0" fontId="5" fillId="0" borderId="0" xfId="1" applyFont="1" applyBorder="1"/>
    <xf numFmtId="0" fontId="5" fillId="0" borderId="0" xfId="1" applyFont="1" applyBorder="1" applyAlignment="1">
      <alignment horizontal="right"/>
    </xf>
    <xf numFmtId="43" fontId="2" fillId="0" borderId="0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Alignment="1"/>
    <xf numFmtId="0" fontId="2" fillId="0" borderId="0" xfId="1" applyFont="1" applyBorder="1" applyAlignment="1"/>
    <xf numFmtId="10" fontId="3" fillId="0" borderId="24" xfId="3" applyNumberFormat="1" applyFont="1" applyBorder="1" applyAlignment="1">
      <alignment horizontal="center" vertical="center"/>
    </xf>
    <xf numFmtId="43" fontId="2" fillId="0" borderId="0" xfId="4" applyFont="1" applyBorder="1" applyAlignment="1">
      <alignment vertical="center" wrapText="1"/>
    </xf>
    <xf numFmtId="0" fontId="2" fillId="0" borderId="0" xfId="1" applyFont="1" applyBorder="1" applyAlignment="1">
      <alignment horizontal="center"/>
    </xf>
    <xf numFmtId="0" fontId="2" fillId="0" borderId="0" xfId="1" quotePrefix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25" xfId="1" applyFont="1" applyBorder="1"/>
    <xf numFmtId="0" fontId="2" fillId="0" borderId="25" xfId="1" applyFont="1" applyBorder="1" applyAlignment="1">
      <alignment horizontal="center" vertical="center"/>
    </xf>
  </cellXfs>
  <cellStyles count="14">
    <cellStyle name="Millares 2" xfId="4"/>
    <cellStyle name="Millares 2 2" xfId="6"/>
    <cellStyle name="Moneda 2" xfId="2"/>
    <cellStyle name="Moneda 3" xfId="7"/>
    <cellStyle name="Normal" xfId="0" builtinId="0"/>
    <cellStyle name="Normal 2" xfId="1"/>
    <cellStyle name="Normal 2 2" xfId="8"/>
    <cellStyle name="Normal 3" xfId="9"/>
    <cellStyle name="Normal 4" xfId="5"/>
    <cellStyle name="Normal 4 2" xfId="10"/>
    <cellStyle name="pedro" xfId="11"/>
    <cellStyle name="Porcentaje 2" xfId="3"/>
    <cellStyle name="Porcentual 2" xfId="12"/>
    <cellStyle name="Porcentual 3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762001</xdr:colOff>
      <xdr:row>0</xdr:row>
      <xdr:rowOff>38101</xdr:rowOff>
    </xdr:from>
    <xdr:to>
      <xdr:col>8</xdr:col>
      <xdr:colOff>545043</xdr:colOff>
      <xdr:row>1</xdr:row>
      <xdr:rowOff>133351</xdr:rowOff>
    </xdr:to>
    <xdr:sp macro="" textlink="">
      <xdr:nvSpPr>
        <xdr:cNvPr id="3" name="2 Rectángulo redondeado"/>
        <xdr:cNvSpPr/>
      </xdr:nvSpPr>
      <xdr:spPr>
        <a:xfrm>
          <a:off x="9686926" y="38101"/>
          <a:ext cx="621242" cy="266700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600" b="1">
              <a:ln w="3175">
                <a:noFill/>
              </a:ln>
              <a:latin typeface="Arial Narrow" pitchFamily="34" charset="0"/>
            </a:rPr>
            <a:t>F-09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876300</xdr:colOff>
      <xdr:row>3</xdr:row>
      <xdr:rowOff>42726</xdr:rowOff>
    </xdr:to>
    <xdr:pic>
      <xdr:nvPicPr>
        <xdr:cNvPr id="5" name="4 Imagen" descr="icath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76300" cy="557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40"/>
  <sheetViews>
    <sheetView showGridLines="0" tabSelected="1" topLeftCell="D22" zoomScaleNormal="100" zoomScaleSheetLayoutView="100" workbookViewId="0">
      <selection activeCell="G35" sqref="G35"/>
    </sheetView>
  </sheetViews>
  <sheetFormatPr baseColWidth="10" defaultRowHeight="13.5"/>
  <cols>
    <col min="1" max="1" width="32.6328125" style="1" customWidth="1"/>
    <col min="2" max="4" width="9.81640625" style="1" customWidth="1"/>
    <col min="5" max="5" width="13.36328125" style="1" customWidth="1"/>
    <col min="6" max="7" width="9.81640625" style="1" customWidth="1"/>
    <col min="8" max="8" width="10.453125" style="1" customWidth="1"/>
    <col min="9" max="9" width="6.81640625" style="1" customWidth="1"/>
    <col min="10" max="16384" width="10.90625" style="1"/>
  </cols>
  <sheetData>
    <row r="1" spans="1:9">
      <c r="A1" s="40" t="s">
        <v>35</v>
      </c>
      <c r="B1" s="40"/>
      <c r="C1" s="40"/>
      <c r="D1" s="40"/>
      <c r="E1" s="41"/>
      <c r="F1" s="41"/>
      <c r="G1" s="41"/>
      <c r="H1" s="41"/>
      <c r="I1" s="41"/>
    </row>
    <row r="2" spans="1:9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42" t="s">
        <v>1</v>
      </c>
      <c r="B4" s="42"/>
      <c r="C4" s="42"/>
      <c r="D4" s="42"/>
      <c r="E4" s="42"/>
      <c r="F4" s="42"/>
      <c r="G4" s="42"/>
      <c r="H4" s="42"/>
      <c r="I4" s="42"/>
    </row>
    <row r="5" spans="1:9" ht="14.25" thickBot="1">
      <c r="A5" s="42"/>
      <c r="B5" s="42"/>
      <c r="C5" s="42"/>
      <c r="D5" s="42"/>
      <c r="E5" s="42"/>
      <c r="F5" s="42"/>
      <c r="G5" s="42"/>
      <c r="H5" s="42"/>
      <c r="I5" s="42"/>
    </row>
    <row r="6" spans="1:9">
      <c r="A6" s="43" t="s">
        <v>2</v>
      </c>
      <c r="B6" s="46" t="s">
        <v>3</v>
      </c>
      <c r="C6" s="46" t="s">
        <v>4</v>
      </c>
      <c r="D6" s="46" t="s">
        <v>5</v>
      </c>
      <c r="E6" s="46" t="s">
        <v>6</v>
      </c>
      <c r="F6" s="46" t="s">
        <v>7</v>
      </c>
      <c r="G6" s="46" t="s">
        <v>8</v>
      </c>
      <c r="H6" s="46" t="s">
        <v>9</v>
      </c>
      <c r="I6" s="51" t="s">
        <v>10</v>
      </c>
    </row>
    <row r="7" spans="1:9">
      <c r="A7" s="44"/>
      <c r="B7" s="47"/>
      <c r="C7" s="47"/>
      <c r="D7" s="47"/>
      <c r="E7" s="47"/>
      <c r="F7" s="47"/>
      <c r="G7" s="47"/>
      <c r="H7" s="49"/>
      <c r="I7" s="52"/>
    </row>
    <row r="8" spans="1:9">
      <c r="A8" s="45"/>
      <c r="B8" s="48"/>
      <c r="C8" s="48"/>
      <c r="D8" s="48"/>
      <c r="E8" s="48"/>
      <c r="F8" s="48"/>
      <c r="G8" s="48"/>
      <c r="H8" s="50"/>
      <c r="I8" s="53"/>
    </row>
    <row r="9" spans="1:9" ht="14.25" thickBot="1">
      <c r="A9" s="3" t="s">
        <v>11</v>
      </c>
      <c r="B9" s="4" t="s">
        <v>12</v>
      </c>
      <c r="C9" s="4"/>
      <c r="D9" s="4"/>
      <c r="E9" s="4" t="s">
        <v>13</v>
      </c>
      <c r="F9" s="4" t="s">
        <v>14</v>
      </c>
      <c r="G9" s="4" t="s">
        <v>15</v>
      </c>
      <c r="H9" s="4" t="s">
        <v>16</v>
      </c>
      <c r="I9" s="5" t="s">
        <v>17</v>
      </c>
    </row>
    <row r="10" spans="1:9">
      <c r="A10" s="6" t="s">
        <v>18</v>
      </c>
      <c r="B10" s="7">
        <f>SUM(B11:B15)</f>
        <v>7528500</v>
      </c>
      <c r="C10" s="7">
        <f t="shared" ref="C10:D10" si="0">SUM(C11:C15)</f>
        <v>8580917.8100000005</v>
      </c>
      <c r="D10" s="7">
        <f t="shared" si="0"/>
        <v>968932.3</v>
      </c>
      <c r="E10" s="7">
        <f>SUM(E11:E15)</f>
        <v>15140485.510000002</v>
      </c>
      <c r="F10" s="7">
        <f>SUM(F11:F15)</f>
        <v>15140485.510000002</v>
      </c>
      <c r="G10" s="7">
        <f>SUM(G11:G15)</f>
        <v>15140485.510000002</v>
      </c>
      <c r="H10" s="7">
        <f>SUM(H11:H15)</f>
        <v>0</v>
      </c>
      <c r="I10" s="38">
        <f t="shared" ref="I10:I31" si="1">+G10/E10</f>
        <v>1</v>
      </c>
    </row>
    <row r="11" spans="1:9">
      <c r="A11" s="9" t="s">
        <v>19</v>
      </c>
      <c r="B11" s="10">
        <v>6808988</v>
      </c>
      <c r="C11" s="10">
        <v>3953837</v>
      </c>
      <c r="D11" s="10">
        <v>877906.75</v>
      </c>
      <c r="E11" s="10">
        <f>+B11+C11-D11</f>
        <v>9884918.25</v>
      </c>
      <c r="F11" s="10">
        <v>9884918.25</v>
      </c>
      <c r="G11" s="10">
        <v>9884918.25</v>
      </c>
      <c r="H11" s="11">
        <f>+G11-E11</f>
        <v>0</v>
      </c>
      <c r="I11" s="12">
        <f>+G11/E11</f>
        <v>1</v>
      </c>
    </row>
    <row r="12" spans="1:9">
      <c r="A12" s="9" t="s">
        <v>20</v>
      </c>
      <c r="B12" s="10">
        <f>527100+12400</f>
        <v>539500</v>
      </c>
      <c r="C12" s="10">
        <f>130325.39+8000</f>
        <v>138325.39000000001</v>
      </c>
      <c r="D12" s="10">
        <v>91025.549999999988</v>
      </c>
      <c r="E12" s="10">
        <f>+B12+C12-D12</f>
        <v>586799.84000000008</v>
      </c>
      <c r="F12" s="10">
        <v>586799.84000000008</v>
      </c>
      <c r="G12" s="10">
        <f>20400+566399.84</f>
        <v>586799.84</v>
      </c>
      <c r="H12" s="11">
        <f>+G12-E12</f>
        <v>0</v>
      </c>
      <c r="I12" s="12">
        <f t="shared" si="1"/>
        <v>0.99999999999999978</v>
      </c>
    </row>
    <row r="13" spans="1:9">
      <c r="A13" s="9" t="s">
        <v>21</v>
      </c>
      <c r="B13" s="10">
        <v>0</v>
      </c>
      <c r="C13" s="10">
        <v>4441876.78</v>
      </c>
      <c r="D13" s="10"/>
      <c r="E13" s="10">
        <f>+B13+C13-D13</f>
        <v>4441876.78</v>
      </c>
      <c r="F13" s="10">
        <v>4441876.78</v>
      </c>
      <c r="G13" s="10">
        <v>4441876.78</v>
      </c>
      <c r="H13" s="11">
        <f>+G13-E13</f>
        <v>0</v>
      </c>
      <c r="I13" s="12">
        <f t="shared" si="1"/>
        <v>1</v>
      </c>
    </row>
    <row r="14" spans="1:9">
      <c r="A14" s="9" t="s">
        <v>22</v>
      </c>
      <c r="B14" s="10">
        <v>180012</v>
      </c>
      <c r="C14" s="10">
        <v>46878.640000000014</v>
      </c>
      <c r="D14" s="10">
        <v>0</v>
      </c>
      <c r="E14" s="10">
        <f>+B14+C14-D14</f>
        <v>226890.64</v>
      </c>
      <c r="F14" s="10">
        <v>226890.64</v>
      </c>
      <c r="G14" s="10">
        <v>226890.64</v>
      </c>
      <c r="H14" s="11">
        <f>+G14-E14</f>
        <v>0</v>
      </c>
      <c r="I14" s="12">
        <f t="shared" si="1"/>
        <v>1</v>
      </c>
    </row>
    <row r="15" spans="1:9" ht="14.25" thickBot="1">
      <c r="A15" s="9" t="s">
        <v>23</v>
      </c>
      <c r="B15" s="7">
        <v>0</v>
      </c>
      <c r="C15" s="7"/>
      <c r="D15" s="7"/>
      <c r="E15" s="10">
        <f>+B15+C15-D15</f>
        <v>0</v>
      </c>
      <c r="F15" s="7">
        <v>0</v>
      </c>
      <c r="G15" s="7">
        <v>0</v>
      </c>
      <c r="H15" s="13">
        <f>+G15-E15</f>
        <v>0</v>
      </c>
      <c r="I15" s="14"/>
    </row>
    <row r="16" spans="1:9">
      <c r="A16" s="15" t="s">
        <v>24</v>
      </c>
      <c r="B16" s="7">
        <f>SUM(B17:B21)</f>
        <v>43832736.670000002</v>
      </c>
      <c r="C16" s="7">
        <f t="shared" ref="C16:D16" si="2">SUM(C17:C21)</f>
        <v>6255728.9299999997</v>
      </c>
      <c r="D16" s="7">
        <f t="shared" si="2"/>
        <v>0</v>
      </c>
      <c r="E16" s="16">
        <f>SUM(E17:E21)</f>
        <v>50088465.600000001</v>
      </c>
      <c r="F16" s="7">
        <f>SUM(F17:F21)</f>
        <v>50088465.600000001</v>
      </c>
      <c r="G16" s="7">
        <f>SUM(G17:G21)</f>
        <v>37254186.340000004</v>
      </c>
      <c r="H16" s="7">
        <f>SUM(H17:H21)</f>
        <v>-12834279.259999998</v>
      </c>
      <c r="I16" s="38">
        <f t="shared" si="1"/>
        <v>0.74376776956010415</v>
      </c>
    </row>
    <row r="17" spans="1:9">
      <c r="A17" s="9" t="s">
        <v>25</v>
      </c>
      <c r="B17" s="10">
        <v>0</v>
      </c>
      <c r="C17" s="10"/>
      <c r="D17" s="10"/>
      <c r="E17" s="10">
        <f>+B17+C17-D17</f>
        <v>0</v>
      </c>
      <c r="F17" s="10">
        <v>0</v>
      </c>
      <c r="G17" s="10">
        <v>0</v>
      </c>
      <c r="H17" s="11">
        <f>+G17-E17</f>
        <v>0</v>
      </c>
      <c r="I17" s="12"/>
    </row>
    <row r="18" spans="1:9">
      <c r="A18" s="9" t="s">
        <v>26</v>
      </c>
      <c r="B18" s="10">
        <f>43832736.67-B21</f>
        <v>43832736.670000002</v>
      </c>
      <c r="C18" s="10">
        <f>1782832.67+4472896.26</f>
        <v>6255728.9299999997</v>
      </c>
      <c r="D18" s="10"/>
      <c r="E18" s="10">
        <f>+B18+C18-D18</f>
        <v>50088465.600000001</v>
      </c>
      <c r="F18" s="10">
        <v>50088465.600000001</v>
      </c>
      <c r="G18" s="10">
        <v>37254186.340000004</v>
      </c>
      <c r="H18" s="11">
        <f>+G18-E18</f>
        <v>-12834279.259999998</v>
      </c>
      <c r="I18" s="12">
        <f t="shared" si="1"/>
        <v>0.74376776956010415</v>
      </c>
    </row>
    <row r="19" spans="1:9">
      <c r="A19" s="9" t="s">
        <v>27</v>
      </c>
      <c r="B19" s="10">
        <v>0</v>
      </c>
      <c r="C19" s="10"/>
      <c r="D19" s="10"/>
      <c r="E19" s="10">
        <f>+B19+C19-D19</f>
        <v>0</v>
      </c>
      <c r="F19" s="10">
        <v>0</v>
      </c>
      <c r="G19" s="10">
        <v>0</v>
      </c>
      <c r="H19" s="11">
        <f>+G19-E19</f>
        <v>0</v>
      </c>
      <c r="I19" s="12"/>
    </row>
    <row r="20" spans="1:9">
      <c r="A20" s="9" t="s">
        <v>22</v>
      </c>
      <c r="B20" s="10">
        <v>0</v>
      </c>
      <c r="C20" s="10"/>
      <c r="D20" s="10"/>
      <c r="E20" s="10">
        <f>+B20+C20-D20</f>
        <v>0</v>
      </c>
      <c r="F20" s="10">
        <v>0</v>
      </c>
      <c r="G20" s="10">
        <v>0</v>
      </c>
      <c r="H20" s="11">
        <f>+G20-E20</f>
        <v>0</v>
      </c>
      <c r="I20" s="12"/>
    </row>
    <row r="21" spans="1:9" ht="14.25" thickBot="1">
      <c r="A21" s="9" t="s">
        <v>23</v>
      </c>
      <c r="B21" s="7">
        <v>0</v>
      </c>
      <c r="C21" s="7"/>
      <c r="D21" s="7"/>
      <c r="E21" s="10">
        <f>+B21+C21-D21</f>
        <v>0</v>
      </c>
      <c r="F21" s="7">
        <v>0</v>
      </c>
      <c r="G21" s="7">
        <v>0</v>
      </c>
      <c r="H21" s="13">
        <f>+G21-E21</f>
        <v>0</v>
      </c>
      <c r="I21" s="14"/>
    </row>
    <row r="22" spans="1:9">
      <c r="A22" s="15" t="s">
        <v>28</v>
      </c>
      <c r="B22" s="7">
        <f>SUM(B23:B27)</f>
        <v>65717164</v>
      </c>
      <c r="C22" s="7">
        <f t="shared" ref="C22:D22" si="3">SUM(C23:C27)</f>
        <v>9383593.3900000006</v>
      </c>
      <c r="D22" s="7">
        <f t="shared" si="3"/>
        <v>0</v>
      </c>
      <c r="E22" s="16">
        <f>SUM(E23:E27)</f>
        <v>75100757.390000001</v>
      </c>
      <c r="F22" s="7">
        <f>SUM(F23:F27)</f>
        <v>75100757.389999986</v>
      </c>
      <c r="G22" s="7">
        <f>SUM(G23:G27)</f>
        <v>71887291.569999993</v>
      </c>
      <c r="H22" s="7">
        <f>SUM(H23:H27)</f>
        <v>-3213465.8200000077</v>
      </c>
      <c r="I22" s="38">
        <f t="shared" si="1"/>
        <v>0.95721127280631269</v>
      </c>
    </row>
    <row r="23" spans="1:9">
      <c r="A23" s="9" t="s">
        <v>25</v>
      </c>
      <c r="B23" s="10">
        <v>0</v>
      </c>
      <c r="C23" s="10"/>
      <c r="D23" s="10"/>
      <c r="E23" s="10">
        <f>+B23+C23-D23</f>
        <v>0</v>
      </c>
      <c r="F23" s="10">
        <v>0</v>
      </c>
      <c r="G23" s="10">
        <v>0</v>
      </c>
      <c r="H23" s="11">
        <f>+G23-E23</f>
        <v>0</v>
      </c>
      <c r="I23" s="12"/>
    </row>
    <row r="24" spans="1:9">
      <c r="A24" s="9" t="s">
        <v>26</v>
      </c>
      <c r="B24" s="10">
        <f>65717164-B27</f>
        <v>65717164</v>
      </c>
      <c r="C24" s="10">
        <f>2674249+6709344.39</f>
        <v>9383593.3900000006</v>
      </c>
      <c r="D24" s="10"/>
      <c r="E24" s="10">
        <f>+B24+C24-D24</f>
        <v>75100757.390000001</v>
      </c>
      <c r="F24" s="10">
        <v>75100757.389999986</v>
      </c>
      <c r="G24" s="10">
        <v>71887291.569999993</v>
      </c>
      <c r="H24" s="11">
        <f>+G24-E24</f>
        <v>-3213465.8200000077</v>
      </c>
      <c r="I24" s="12">
        <f t="shared" si="1"/>
        <v>0.95721127280631269</v>
      </c>
    </row>
    <row r="25" spans="1:9">
      <c r="A25" s="9" t="s">
        <v>27</v>
      </c>
      <c r="B25" s="10">
        <v>0</v>
      </c>
      <c r="C25" s="10"/>
      <c r="D25" s="10"/>
      <c r="E25" s="10">
        <f>+B25+C25-D25</f>
        <v>0</v>
      </c>
      <c r="F25" s="10">
        <v>0</v>
      </c>
      <c r="G25" s="10">
        <v>0</v>
      </c>
      <c r="H25" s="11">
        <f>+G25-E25</f>
        <v>0</v>
      </c>
      <c r="I25" s="12"/>
    </row>
    <row r="26" spans="1:9">
      <c r="A26" s="9" t="s">
        <v>22</v>
      </c>
      <c r="B26" s="10">
        <v>0</v>
      </c>
      <c r="C26" s="10"/>
      <c r="D26" s="10"/>
      <c r="E26" s="10">
        <f>+B26+C26-D26</f>
        <v>0</v>
      </c>
      <c r="F26" s="10">
        <v>0</v>
      </c>
      <c r="G26" s="10">
        <v>0</v>
      </c>
      <c r="H26" s="11">
        <f>+G26-E26</f>
        <v>0</v>
      </c>
      <c r="I26" s="12"/>
    </row>
    <row r="27" spans="1:9">
      <c r="A27" s="9" t="s">
        <v>23</v>
      </c>
      <c r="B27" s="7">
        <v>0</v>
      </c>
      <c r="C27" s="7"/>
      <c r="D27" s="7"/>
      <c r="E27" s="10">
        <f>+B27+C27-D27</f>
        <v>0</v>
      </c>
      <c r="F27" s="7">
        <v>0</v>
      </c>
      <c r="G27" s="7">
        <v>0</v>
      </c>
      <c r="H27" s="13">
        <f>+G27-E27</f>
        <v>0</v>
      </c>
      <c r="I27" s="14"/>
    </row>
    <row r="28" spans="1:9" s="17" customFormat="1">
      <c r="A28" s="15" t="s">
        <v>29</v>
      </c>
      <c r="B28" s="7">
        <f>SUM(B29)</f>
        <v>0</v>
      </c>
      <c r="C28" s="7">
        <f t="shared" ref="C28:D28" si="4">SUM(C29)</f>
        <v>0</v>
      </c>
      <c r="D28" s="7">
        <f t="shared" si="4"/>
        <v>0</v>
      </c>
      <c r="E28" s="16">
        <f>SUM(E29)</f>
        <v>0</v>
      </c>
      <c r="F28" s="7">
        <f>SUM(F29)</f>
        <v>0</v>
      </c>
      <c r="G28" s="7">
        <f>SUM(G29)</f>
        <v>0</v>
      </c>
      <c r="H28" s="7">
        <f>SUM(H29)</f>
        <v>0</v>
      </c>
      <c r="I28" s="8"/>
    </row>
    <row r="29" spans="1:9" s="17" customFormat="1">
      <c r="A29" s="18" t="s">
        <v>30</v>
      </c>
      <c r="B29" s="16">
        <v>0</v>
      </c>
      <c r="C29" s="16"/>
      <c r="D29" s="16"/>
      <c r="E29" s="16">
        <f>+B29+C29-D29</f>
        <v>0</v>
      </c>
      <c r="F29" s="16">
        <v>0</v>
      </c>
      <c r="G29" s="16">
        <v>0</v>
      </c>
      <c r="H29" s="19">
        <f>+G29-E29</f>
        <v>0</v>
      </c>
      <c r="I29" s="20"/>
    </row>
    <row r="30" spans="1:9" ht="14.25" thickBot="1">
      <c r="A30" s="21"/>
      <c r="B30" s="22"/>
      <c r="C30" s="22"/>
      <c r="D30" s="22"/>
      <c r="E30" s="22"/>
      <c r="F30" s="22"/>
      <c r="G30" s="22"/>
      <c r="H30" s="23"/>
      <c r="I30" s="24"/>
    </row>
    <row r="31" spans="1:9" s="28" customFormat="1" ht="14.25" thickBot="1">
      <c r="A31" s="25" t="s">
        <v>31</v>
      </c>
      <c r="B31" s="26">
        <f>+B10+B16+B22+B28</f>
        <v>117078400.67</v>
      </c>
      <c r="C31" s="26">
        <f>+C10+C16+C22+C28</f>
        <v>24220240.130000003</v>
      </c>
      <c r="D31" s="26">
        <f t="shared" ref="D31" si="5">+D10+D16+D22+D28</f>
        <v>968932.3</v>
      </c>
      <c r="E31" s="26">
        <f>+E10+E16+E22+E28</f>
        <v>140329708.5</v>
      </c>
      <c r="F31" s="26">
        <f>+F10+F16+F22+F28</f>
        <v>140329708.5</v>
      </c>
      <c r="G31" s="26">
        <f>+G10+G16+G22+G28</f>
        <v>124281963.42</v>
      </c>
      <c r="H31" s="26">
        <f>+H10+H16+H22+H28</f>
        <v>-16047745.080000006</v>
      </c>
      <c r="I31" s="27">
        <f t="shared" si="1"/>
        <v>0.88564256812376974</v>
      </c>
    </row>
    <row r="32" spans="1:9" s="28" customFormat="1">
      <c r="A32" s="29"/>
      <c r="B32" s="29"/>
      <c r="C32" s="29"/>
      <c r="D32" s="29"/>
      <c r="E32" s="30"/>
      <c r="F32" s="30"/>
      <c r="G32" s="30"/>
      <c r="H32" s="31"/>
      <c r="I32" s="32"/>
    </row>
    <row r="33" spans="1:13" s="28" customFormat="1" ht="13.5" customHeight="1">
      <c r="A33" s="39" t="s">
        <v>40</v>
      </c>
      <c r="B33" s="39"/>
      <c r="C33" s="39"/>
      <c r="D33" s="39"/>
      <c r="E33" s="39"/>
      <c r="F33" s="39"/>
      <c r="G33" s="39"/>
      <c r="H33" s="39"/>
      <c r="I33" s="39"/>
    </row>
    <row r="34" spans="1:13">
      <c r="A34" s="39"/>
      <c r="B34" s="39"/>
      <c r="C34" s="39"/>
      <c r="D34" s="39"/>
      <c r="E34" s="39"/>
      <c r="F34" s="39"/>
      <c r="G34" s="39"/>
      <c r="H34" s="39"/>
      <c r="I34" s="39"/>
    </row>
    <row r="35" spans="1:13">
      <c r="A35" s="33"/>
      <c r="B35" s="33"/>
      <c r="C35" s="33"/>
      <c r="D35" s="33"/>
      <c r="E35" s="33"/>
      <c r="F35" s="33"/>
      <c r="G35" s="33"/>
      <c r="H35" s="33"/>
      <c r="I35" s="33"/>
    </row>
    <row r="36" spans="1:13">
      <c r="A36" s="55" t="s">
        <v>32</v>
      </c>
      <c r="B36" s="55"/>
      <c r="C36" s="55"/>
      <c r="D36" s="55" t="s">
        <v>33</v>
      </c>
      <c r="F36" s="34"/>
      <c r="H36" s="55" t="s">
        <v>34</v>
      </c>
      <c r="I36" s="34"/>
      <c r="K36" s="34"/>
    </row>
    <row r="37" spans="1:13">
      <c r="A37" s="57"/>
      <c r="B37" s="55"/>
      <c r="C37" s="57"/>
      <c r="D37" s="57"/>
      <c r="E37" s="58"/>
      <c r="F37" s="34"/>
      <c r="G37" s="58"/>
      <c r="H37" s="57"/>
      <c r="I37" s="59"/>
      <c r="K37" s="34"/>
    </row>
    <row r="38" spans="1:13">
      <c r="A38" s="56" t="s">
        <v>36</v>
      </c>
      <c r="B38" s="56"/>
      <c r="C38" s="56"/>
      <c r="D38" s="56" t="s">
        <v>38</v>
      </c>
      <c r="F38" s="35"/>
      <c r="H38" s="54" t="s">
        <v>41</v>
      </c>
      <c r="I38" s="35"/>
      <c r="K38" s="35"/>
      <c r="L38" s="36"/>
      <c r="M38" s="36"/>
    </row>
    <row r="39" spans="1:13">
      <c r="A39" s="56" t="s">
        <v>37</v>
      </c>
      <c r="B39" s="56"/>
      <c r="C39" s="56"/>
      <c r="D39" s="56" t="s">
        <v>39</v>
      </c>
      <c r="F39" s="35"/>
      <c r="H39" s="54" t="s">
        <v>42</v>
      </c>
      <c r="I39" s="35"/>
      <c r="K39" s="35"/>
      <c r="L39" s="37"/>
      <c r="M39" s="37"/>
    </row>
    <row r="40" spans="1:13">
      <c r="H40" s="54" t="s">
        <v>43</v>
      </c>
    </row>
  </sheetData>
  <mergeCells count="14">
    <mergeCell ref="A33:I34"/>
    <mergeCell ref="A1:I1"/>
    <mergeCell ref="A2:I2"/>
    <mergeCell ref="A4:I4"/>
    <mergeCell ref="A5:I5"/>
    <mergeCell ref="A6:A8"/>
    <mergeCell ref="B6:B8"/>
    <mergeCell ref="C6:C8"/>
    <mergeCell ref="D6:D8"/>
    <mergeCell ref="E6:E8"/>
    <mergeCell ref="F6:F8"/>
    <mergeCell ref="G6:G8"/>
    <mergeCell ref="H6:H8"/>
    <mergeCell ref="I6:I8"/>
  </mergeCells>
  <printOptions horizontalCentered="1" verticalCentered="1"/>
  <pageMargins left="0.19685039370078741" right="0.19685039370078741" top="0.51181102362204722" bottom="0.39370078740157483" header="0" footer="0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F-09</vt:lpstr>
      <vt:lpstr>'F-09'!Área_de_impresión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A. S.</dc:creator>
  <cp:lastModifiedBy>ERICKA A. S.</cp:lastModifiedBy>
  <cp:lastPrinted>2014-02-21T21:01:06Z</cp:lastPrinted>
  <dcterms:created xsi:type="dcterms:W3CDTF">2014-01-31T20:39:13Z</dcterms:created>
  <dcterms:modified xsi:type="dcterms:W3CDTF">2014-02-21T21:01:14Z</dcterms:modified>
</cp:coreProperties>
</file>